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PHÒNG QLKCB\NGHỊ QUYẾT 57\KH SỞ Y TẾ\"/>
    </mc:Choice>
  </mc:AlternateContent>
  <bookViews>
    <workbookView xWindow="0" yWindow="0" windowWidth="11655" windowHeight="8100"/>
  </bookViews>
  <sheets>
    <sheet name="BÁO CÁO THÁNG 7" sheetId="1" r:id="rId1"/>
    <sheet name="Sheet1" sheetId="2" r:id="rId2"/>
  </sheets>
  <calcPr calcId="162913"/>
</workbook>
</file>

<file path=xl/calcChain.xml><?xml version="1.0" encoding="utf-8"?>
<calcChain xmlns="http://schemas.openxmlformats.org/spreadsheetml/2006/main">
  <c r="A53" i="2" l="1"/>
</calcChain>
</file>

<file path=xl/sharedStrings.xml><?xml version="1.0" encoding="utf-8"?>
<sst xmlns="http://schemas.openxmlformats.org/spreadsheetml/2006/main" count="249" uniqueCount="204">
  <si>
    <t>STT</t>
  </si>
  <si>
    <t>Mã số</t>
  </si>
  <si>
    <t>Tên chỉ tiêu</t>
  </si>
  <si>
    <t>Điểm tối đa</t>
  </si>
  <si>
    <t>Hướng dẫn/ tài liệu minh chứng</t>
  </si>
  <si>
    <t>Mô tả/ hướng dẫn cách đánh giá</t>
  </si>
  <si>
    <t>Tự đánh giá</t>
  </si>
  <si>
    <t>Tài liệu minh chức</t>
  </si>
  <si>
    <t>Phòng CN chủ trì</t>
  </si>
  <si>
    <t>Lãnh đạo Sở chỉ đạo</t>
  </si>
  <si>
    <t>Khó khăn, vướng mắc</t>
  </si>
  <si>
    <t>Hướng giải quyết</t>
  </si>
  <si>
    <t>I</t>
  </si>
  <si>
    <t>VỀ CÔNG TÁC CHỈ ĐẠO ĐIỀU HÀNH VÀ TỔ CHỨC THỰC HIỆN</t>
  </si>
  <si>
    <t>CT1</t>
  </si>
  <si>
    <t>Thành lập, kiện toàn Ban Chỉ đạo về phát triển khoa học, công nghệ, đổi mới sáng tạo và chuyển đổi số do người đứng đầu ngành làm Trưởng ban</t>
  </si>
  <si>
    <t>Quyết định của cơ quan, đơn vị</t>
  </si>
  <si>
    <t>- Ban chỉ đạo do người đứng đầu làm Trưởng ban: Đạt 100% điểm.
 - Ban chỉ đạo không do người đứng đầu làm Trưởng ban: 0 điểm.</t>
  </si>
  <si>
    <t>QLKCB</t>
  </si>
  <si>
    <t>CT2</t>
  </si>
  <si>
    <t>Ban hành đầy đủ Kế hoạch thực hiện hành động gắn với vai trò của cấp ủy, tổ chức đảng, cơ quan chuyên trách và người đứng đầu</t>
  </si>
  <si>
    <t>Kế hoạch, Chương trình hành động chính thức của Cơ quan, đơn vị</t>
  </si>
  <si>
    <t>- Ban hành đầy đủ, kịp thời kế hoạch/chương trình hành động đúng Kế hoạch: Đạt 100% điểm.
 - Ban hành chậm: Trừ 50% số điểm.
 - Không ban hành: 0 điểm</t>
  </si>
  <si>
    <t>CT3</t>
  </si>
  <si>
    <t>Tỷ lệ hoàn thành các nhiệm vụ được giao trong kế hoạch phát triển KHCN, ĐMST và CĐS hằng năm của UBND tỉnh</t>
  </si>
  <si>
    <t>Báo cáo kết quả thực hiện các nhiệm vụ được giao
 (Đối với những sở, ban, ngành không có nhiệm vụ sẽ được loại trừ và tính riêng)</t>
  </si>
  <si>
    <t>- Tỷ lệ hoàn thành đúng hạn 100%: Đạt 2,0 điểm.
 - Tỷ lệ từ 90% đến dưới 95%: Đạt 1,0 điểm.
 - Tỷ lệ dưới 90%: 0 điểm.</t>
  </si>
  <si>
    <t>CT4</t>
  </si>
  <si>
    <t>Thực hiện nghiêm túc chế độ báo cáo định kỳ và đột xuất, bảo đảm chất lượng thông tin, số liệu chính xác</t>
  </si>
  <si>
    <t>Văn bản gửi báo cáo (chữ ký số/dấu văn thư) và lịch sử tiếp nhận trên hệ thống quản lý văn bản điều hành.</t>
  </si>
  <si>
    <t>- 100% báo cáo định kỳ (tháng, quý, năm) và đột xuất gửi đúng hạn, số liệu chuẩn xác: Đạt 2,0 điểm.
 - Có từ 01 đến 02 lần chậm muộn hoặc phải đính chính số liệu: Đạt 1 điểm.
 - Chậm muộn từ 03 lần trở lên: 0 điểm.</t>
  </si>
  <si>
    <t>CT5</t>
  </si>
  <si>
    <t>Tổ chức tuyên truyền, phổ biến chính sách pháp luật về khoa học, công nghệ, đổi mới sáng tạo, chuyển đổi số; Xây dựng và duy trì chuyên mục tuyên truyền về khoa học, công nghệ, đổi mới sáng tạo, khởi nghiệp sáng tạo trên cổng/trang thông tin điện tử</t>
  </si>
  <si>
    <t>Tài liệu tuyên truyền; tin bài; hình ảnh hội nghị; báo cáo kết quả thực hiện</t>
  </si>
  <si>
    <t>- Đạt 3,0 điểm (Tối đa): Tổ chức ít nhất 02 chương trình phổ biến bằng các hình thức khác nhau và duy trì cập nhật chuyên mục về KHCN, ĐMST và CĐS trên trang thông tin điện tử; cập nhật tần xuất 02 tin bài/tuần liên quan trên trang thông tin điện tử của đơn vị; 
 - Đạt 1,5 điểm: Chỉ thực hiện được một trong hai điều kiện trên (hoặc số lượng tin bài không đạt tần suất).
 - 0 điểm: Không tổ chức tuyên truyền và không có chuyên mục hoạt động.</t>
  </si>
  <si>
    <t>YTDP</t>
  </si>
  <si>
    <t>CT6</t>
  </si>
  <si>
    <t>Tổ chức hoặc phối hợp tổ chức Ngày Chuyển đổi số (10/10); Ngày Khoa học và Công nghệ Việt Nam (18/5), ngày Đổi mới sáng tạo quốc gia (01/10), ngày Sáng tạo và Đổi mới sáng tạo thế giới (21/4), Ngày hội khởi nghiệp và đổi mới sáng tạo định kỳ và các hoạt động hưởng ứng</t>
  </si>
  <si>
    <t>-Đạt 3,0 điểm (Tối đa): Tổ chức hoặc phối hợp tổ chức ít nhất 01 hoạt động/sự kiện hưởng ứng cụ thể (Hội thảo, tọa đàm, cuộc phát động, treo băng rôn/áp phích, chuyên mục phát thanh đặc biệt) nhân các ngày lễ nêu trên.
 0 điểm: Không có bất kỳ hoạt động hưởng ứng nào.</t>
  </si>
  <si>
    <t>BHYT</t>
  </si>
  <si>
    <t>II</t>
  </si>
  <si>
    <t>VỀ CHUYỂN ĐỔI SỐ TRONG CÁC CƠ QUAN THUỘC HỆ THỐNG CHÍNH TRỊ TẠI ĐỊA PHƯƠNG</t>
  </si>
  <si>
    <t>CT7</t>
  </si>
  <si>
    <t>Tỷ lệ dịch vụ công trực tuyến toàn trình có phát sinh hồ sơ trực tuyến thực tế (Mục tiêu ≥80%).</t>
  </si>
  <si>
    <t>Nhật ký vận hành hệ thống kết xuất số liệu hồ sơ điện tử trực tuyến.</t>
  </si>
  <si>
    <t>- Tỷ lệ phát sinh hồ sơ thực tế ≥80%: Đạt 3 điểm.
 - Tỷ lệ đạt từ 60% đến dưới 80%: Đạt 2 điểm.
 - Dưới 60%: 0 điểm.</t>
  </si>
  <si>
    <t>Văn phòng Sở</t>
  </si>
  <si>
    <t>CT8</t>
  </si>
  <si>
    <t>Tỷ lệ kết quả giải quyết thủ tục hành chính được cung cấp dưới dạng bản điện tử có giá trị pháp lý hoàn chỉnh để tái sử dụng (Mục tiêu 100%).</t>
  </si>
  <si>
    <t>Dữ liệu Kho số hóa kết quả TTHC/Hệ thống Quản lý văn bản và Hồ sơ công việc trực tuyến.</t>
  </si>
  <si>
    <t>- Đạt tỷ lệ 100% số hóa đầu ra và ký số hợp lệ: Đạt 3 điểm.
 - Đạt từ 80% đến dưới 100%: Đạt 2 điểm.
 - Dưới 80%: 0 điểm.</t>
  </si>
  <si>
    <t>CT9</t>
  </si>
  <si>
    <t>Tỷ lệ tái sử dụng lại dữ liệu đã số hóa (Mục tiêu ≥80%).</t>
  </si>
  <si>
    <t>Dữ liệu tái sử dụng được kiết suất trên hệ thống.</t>
  </si>
  <si>
    <t>- Tỷ lệ hồ sơ giảm khai báo nhờ tái sử dụng dữ liệu cũ ≥80%: Đạt 3 điểm.
 - Tỷ lệ đạt từ 50% đến dưới 80%: Đạt 2 điểm.</t>
  </si>
  <si>
    <t>CT10</t>
  </si>
  <si>
    <t>Tỷ lệ hồ sơ, thủ tục hành chính/vấn đề xử lý được triển khai tiếp nhận và giải quyết trực tuyến không phụ thuộc vào địa giới hành chính (Mục tiêu ≥70%).</t>
  </si>
  <si>
    <t>Danh mục TTHC phi địa giới hành chính công bố chính thức và số liệu tiếp nhận thực tế.</t>
  </si>
  <si>
    <t>- Tỷ lệ giải quyết trực tuyến không phụ thuộc địa giới ≥70%: Đạt 3 điểm.
 - Tỷ lệ đạt từ 50% đến dưới 70%: Đạt 2 điểm.</t>
  </si>
  <si>
    <t>CT11</t>
  </si>
  <si>
    <t>Triển khai đầy đủ kịp thời các CSDL chuyên ngành do Bộ, ngành Trung ương triển khai tập trung</t>
  </si>
  <si>
    <t>Báo cáo kết quả thực hiện; tài liệu, văn bản triển khai</t>
  </si>
  <si>
    <t>- Triển khai đầy đủ CSDL: Điểm tối đa
 - Tỷ lệ triển khai từ 50% đến dưới 80%: Đạt 1,5 điểm
 - Tỷ lệ dưới 50%: 0 điểm</t>
  </si>
  <si>
    <t>CT12</t>
  </si>
  <si>
    <t>Hoàn thành nâng cấp băng thông, hạ tầng mạng nội bộ băng rộng tốc độ cao phục vụ các ứng dụng số dùng chung hiệu năng lớn.</t>
  </si>
  <si>
    <t>Biên bản nghiệm thu dự án đầu tư nâng cấp hạ tầng mạng nội bộ (LAN/WAN)/ Báo cáo chi tiết về hạ tầng mạng nội bộ của đơn vị/ Kiểm tra thực tế tại đơn vị.</t>
  </si>
  <si>
    <t>- Đạt 100% mục tiêu nâng cấp theo đúng tiến độ : Đạt 2 điểm.
 - Triển khai chậm tiến độ: 0 điểm.</t>
  </si>
  <si>
    <t>CT13</t>
  </si>
  <si>
    <t>Hoàn thành bổ sung, nâng cấp trang thiết bị công nghệ thông tin, đảm bảo 100% CBCCVC được trang bị máy tính đáp ứng yêu cầu trong công việc</t>
  </si>
  <si>
    <t>Biên bản nghiệm thu dự án đầu tư nâng cấp, mua sắm máy tính, máy in/ Báo cáo chi tiết về hạ tầng trang thiết bị, con người của đơn vị/ / Kiểm tra thực tế tại đơn vị</t>
  </si>
  <si>
    <t>- Đạt 100% mục tiêu nâng cấp theo đúng tiến độ : Đạt 2,0 điểm.
 - Triển khai chậm tiến độ: 0 điểm.</t>
  </si>
  <si>
    <t>CT14</t>
  </si>
  <si>
    <t>Tỷ lệ hệ thống thông tin của cơ quan được phê duyệt hồ sơ đề xuất cấp độ và triển khai đầy đủ phương án bảo đảm an toàn thông tin theo cấp độ (Mục tiêu 100%).</t>
  </si>
  <si>
    <t>Quyết định phê duyệt cấp độ an toàn thông tin của cấp có thẩm quyền;'báo cáo hiện trạng CSDL, Hệ thống thông tin đang trực tiếp quản lý, vận hành; báo cáo kết quả lập hồ sơ phê duyệt cấp độ</t>
  </si>
  <si>
    <t>- 100% hệ thống thông tin được phê duyệt hồ sơ và triển khai đầy đủ phương án bảo vệ theo cấp độ: Đạt 2 điểm.
 - Dưới 100%: Trừ điểm tỷ lệ thuận.</t>
  </si>
  <si>
    <t>CT15</t>
  </si>
  <si>
    <t>Tỷ lệ các cơ quan, đơn vị trực thuộc thực hiện công tác chỉ đạo, điều hành, quản trị nội bộ chủ yếu trên môi trường điện tử (Mục tiêu đạt cao).</t>
  </si>
  <si>
    <t>Báo cáo đánh giá định kỳ chuyển đổi số nội bộ của cơ địa phương</t>
  </si>
  <si>
    <t>- ≥90% công việc quản trị nội bộ ứng dụng số hoàn toàn: Đạt 3 điểm.
 - Từ 70% đến dưới 90%: Đạt 2 điểm.</t>
  </si>
  <si>
    <t>CT16</t>
  </si>
  <si>
    <t>Tỷ lệ văn bản, hồ sơ công việc được tiếp nhận, xử lý, ký số cá nhân/tổ chức và phát hành hoàn toàn dưới dạng điện tử (trừ văn bản mật).</t>
  </si>
  <si>
    <t>Số liệu trích xuất từ Hệ thống Quản lý văn bản và điều hành tác nghiệp (VBDH).</t>
  </si>
  <si>
    <t>- Đạt ≥95% văn bản được ký số toàn trình: Đạt 3 điểm.
 - Không đạt tỷ lệ trên: Đạt tối đa 2 điểm.</t>
  </si>
  <si>
    <t>CT17</t>
  </si>
  <si>
    <t>Có chiến lược/kế hoạch cụ thể hóa hành động ưu tiên ứng dụng AI vào các hoạt động quản lý nhà nước</t>
  </si>
  <si>
    <t>Kế hoạch/Chương trình hành động ứng dụng AI được người đứng đầu cơ quan phê duyệt văn bản ký tên.</t>
  </si>
  <si>
    <t>- Ban hành Kế hoạch hành động "AI-First" của cơ quan trước ngày 01/01/2026: Đạt 2,0 điểm.
 - Chưa ban hành kế hoạch: 0 điểm.</t>
  </si>
  <si>
    <t>CT18</t>
  </si>
  <si>
    <t>100% cán bộ, công chức được tập huấn nâng cao nhận thức và kỹ năng sử dụng các công cụ trí tuệ nhân tạo an toàn, trách nhiệm.</t>
  </si>
  <si>
    <t>Kế hoạch/VB ban hành liên quan đến tổ chức lớp tập huấn, bồi dưỡng; Danh sách cán bộ tham dự tập huấn AI; Tài liệu chương trình</t>
  </si>
  <si>
    <t>- 100% cán bộ được tập huấn về AI và ký cam kết bảo mật thông tin khi sử dụng AI: Đạt 2 điểm.
 - Tỷ lệ đạt dưới 100%: Trừ điểm tỷ lệ thuận.</t>
  </si>
  <si>
    <t>CT19</t>
  </si>
  <si>
    <t>Đã bố trí cán bộ chuyên trách tham mưu về chuyển đổi số (yêu cầu có trình độ đào tạo phù hợp với VTVL)</t>
  </si>
  <si>
    <t>Quyết định giao chuyên trách/phụ trách về chuyển đổi số</t>
  </si>
  <si>
    <t>- Bố trí cán bộ chuyên trách có trình độ đào tạo phù hợp với VTVL: 3,0 điểm;
 - Bố trí cán bộ chuyên trách không có trình độ đào tạo phù hợp với VTVL: 1,5 điểm;
 - Không bố trí cán bộ chuyên trách: 0 điểm</t>
  </si>
  <si>
    <t>CT20</t>
  </si>
  <si>
    <t>Tỷ lệ cán bộ, công chức, viên chức được tham gia đào tạo, tập huấn kỹ năng số, kỹ năng bảo đảm an toàn thông tin mạng (Mục tiêu 100%).</t>
  </si>
  <si>
    <t>Quyết định mở lớp, Danh sách cán bộ tham gia tập huấn kèm chứng nhận/chứng chỉ hoàn thành khóa học.</t>
  </si>
  <si>
    <t>- Đạt tỷ lệ 100% cán bộ được tập huấn kỹ năng số cơ bản và nâng cao: Đạt 2 điểm.
 - Tỷ lệ đạt từ 80% đến dưới 100%: Đạt 1 điểm.
 - Dưới 80%: 0 điểm.</t>
  </si>
  <si>
    <t>III</t>
  </si>
  <si>
    <t>PHÁT TRIỂN KINH TẾ SỐ, XÃ HỘI SỐ</t>
  </si>
  <si>
    <t>CT21</t>
  </si>
  <si>
    <t>Triển khai phong trào Bình dân học vụ số tại cơ quan, đơn vị</t>
  </si>
  <si>
    <t>Kế hoạch triển khai; báo cáo kết quả hoạt động</t>
  </si>
  <si>
    <t>- Có tổ chức phổ cập kỹ năng số cho cán bộ, công chức, viên chức thông qua Phong trào Bình dân học vụ số: 2,0 điểm;
 - Không tổ chức: Không điểm</t>
  </si>
  <si>
    <t>CT22</t>
  </si>
  <si>
    <t>Triển khai mô hình/có cách làm hay về chuyển đổi số (phát triển Kinh tế số, Xã hội số)</t>
  </si>
  <si>
    <t>Chương trình/Kế hoạch triển khai; báo cáo kết quả hoạt động</t>
  </si>
  <si>
    <t>- Có triển khai mô hình/ cách làm hay về chuyển dổi số để phát triển Kinh tế số, xã hội số: 3,0 điểm;
 - Không tổ chức: Không điểm</t>
  </si>
  <si>
    <t>IV</t>
  </si>
  <si>
    <t>PHÁT TRIỂN KHOA HỌC, CÔNG NGHỆ, ĐỔI MỚI SÁNG TẠO</t>
  </si>
  <si>
    <t>CT23</t>
  </si>
  <si>
    <t>Đề xuất nhiệm vụ KH&amp;CN phục vụ phát triển ngành, lĩnh vực</t>
  </si>
  <si>
    <t>Phiếu đề xuất, công văn gửi Sở KH&amp;CN</t>
  </si>
  <si>
    <t>Đề xuất từ 02 nhiệm vụ trở lên có chất lượng: 1 điểm; đề xuất 01 nhiệm vụ: 0,5 điểm; không đề xuất: 0 điểm</t>
  </si>
  <si>
    <t>CT24</t>
  </si>
  <si>
    <t>Ứng dụng kết quả nghiên cứu vào hoạt động quản lý nhà nước</t>
  </si>
  <si>
    <t>Báo cáo ứng dụng, quyết định triển khai</t>
  </si>
  <si>
    <t>Có ít nhất 01 mô hình ứng dụng hiệu quả được chấm tối đa</t>
  </si>
  <si>
    <t>CT25</t>
  </si>
  <si>
    <t>Chủ trì xây dựng, cập nhật cơ sở dữ liệu về trình độ công nghệ, danh mục các trang thiết bị hiện đại, các dự án đầu tư có sử dụng công nghệ cao, công nghệ xanh thuộc lĩnh vực ngành quản lý.</t>
  </si>
  <si>
    <t>Đường link phần mềm/Hệ thống CSDL ngành hoặc File dữ liệu số hóa được phê duyệt lưu hành.</t>
  </si>
  <si>
    <t>- Đạt 1,0 điểm (Tối đa): Hệ thống dữ liệu hoạt động ổn định, cập nhật biến động số liệu của ít nhất 90% các đơn vị/doanh nghiệp lớn trong ngành; 
 - Đạt 0,5 điểm: Có dữ liệu nhưng chưa được số hóa bài bản hoặc tỷ lệ cập nhật dưới 90%; 
 - 0 điểm: Chưa xây dựng được cơ sở dữ liệu ngành.</t>
  </si>
  <si>
    <t>CT26</t>
  </si>
  <si>
    <t>Chủ trì hoặc phối hợp tổ chức đánh giá trình độ và năng lực công nghệ; dự báo xu hướng công nghệ, nhu cầu đổi mới công nghệ của các doanh nghiệp, hợp tác xã thuộc phạm vi quản lý của ngành trên địa bàn tỉnh.</t>
  </si>
  <si>
    <t>Báo cáo phân tích/đánh giá chuyên đề trình UBND tỉnh hoặc gửi Bộ chủ quản.</t>
  </si>
  <si>
    <t>-Đạt 1,0 điểm (Tối đa): Hoàn thành báo cáo phân tích sâu, chỉ rõ được các điểm nghẽn công nghệ của ngành và đề xuất được giải pháp tháo gỡ cụ thể gửi cấp thẩm quyền.;
 - 0 điểm: Không thực hiện hoạt động điều tra, đánh giá.</t>
  </si>
  <si>
    <t>CT27</t>
  </si>
  <si>
    <t>Triển khai hoặc kiến nghị các cơ chế, chính sách đặc thù nhằm hỗ trợ doanh nghiệp trong ngành tiếp cận quỹ phát triển KH&amp;CN, các gói tín dụng xanh, hỗ trợ chuyển giao công nghệ tiên tiến vào sản xuất.</t>
  </si>
  <si>
    <t>Hướng dẫn quy trình; Văn bản thẩm định/giao vốn hỗ trợ; Danh sách doanh nghiệp thụ hưởng chính sách thông qua sự kết nối của Sở.</t>
  </si>
  <si>
    <t>-Đạt 1,0 điểm (Tối đa): Hỗ trợ giải quyết thủ tục hoặc kết nối thành công kinh phí/chính sách hỗ trợ cho tối thiểu 02 doanh nghiệp lớn hoặc chuỗi HTX trong ngành đổi mới công nghệ.
 - Đạt 1,0 điểm: Có hoạt động chấn chỉnh, hướng dẫn nhưng chưa có doanh nghiệp nào thụ hưởng thực tế.
 - 0 điểm: Không triển khai chính sách hỗ trợ.</t>
  </si>
  <si>
    <t>CT28</t>
  </si>
  <si>
    <t>Đề xuất các mô hình ứng dụng công nghệ mới, công nghệ cao trong sản xuất công nghiệp, nông nghiệp, tiểu thủ công nghiệp, dịch vụ trong phạm vi quản lý của ngành</t>
  </si>
  <si>
    <t>Danh mục mô hình; văn bản đề xuất; Dữ liệu thông tin</t>
  </si>
  <si>
    <t>-Đạt 1,0 điểm (Tối đa): Có ít nhất 01 văn bản đề xuất ý tưởng/mô hình ứng dụng công nghệ cao cụ thể, phù hợp với thực trạng trong phạm vi quản lý của ngành gửi cấp có thẩm quyền xem xét phê duyệt.
 - 0 điểm: Không có văn bản đề xuất mô hình nào.</t>
  </si>
  <si>
    <t>CT29</t>
  </si>
  <si>
    <t>Rà soát, đề xuất các sản phẩm chủ lực của của tỉnh thuộc lĩnh vực ngành quản lý cần ưu tiên đầu tư công nghệ chiến lược.</t>
  </si>
  <si>
    <t>Báo cáo, danh mục sản phẩm</t>
  </si>
  <si>
    <t>- Đạt 1,0 điểm (Tối đa): Ban hành báo cáo rà soát, định hình rõ danh mục sản phẩm chủ lực (hoặc sản phẩm OCOP tiềm năng) kèm theo luận giải chi tiết về nhu cầu và giải pháp công nghệ cần áp dụng.
 - 0 điểm: Không thực hiện rà soát hoặc báo cáo chung chung không có danh mục sản phẩm cụ thể.</t>
  </si>
  <si>
    <t>CT30</t>
  </si>
  <si>
    <t>Chủ trì/phối hợp xây dựng, nhân rộng mô hình sản xuất ứng dụng công nghệ cao/công nghệ chiến lược trong phạm vi quản lý của ngành.</t>
  </si>
  <si>
    <t>Báo cáo kết quả; danh sách mô hình</t>
  </si>
  <si>
    <t>-Đạt 1,0 điểm (Tối đa): Tổ chức thành công ít nhất 01 hội nghị tham quan học tập mô hình HOẶC có văn bản/kế hoạch phổ biến hướng dẫn nhân rộng mô hình công nghệ cao đã thành công từ năm trước sang các hộ/tổ chức khác.
 - 0 điểm: Không triển khai các hoạt động nhân rộng mô hình.</t>
  </si>
  <si>
    <t>CT 31</t>
  </si>
  <si>
    <t>Chủ trì kết nối các viện nghiên cứu, trường đại học với các doanh nghiệp thuộc ngành quản lý; hình thành mạng lưới chuyên gia tư vấn công nghệ, chuyển đổi số và ĐMST ngành.</t>
  </si>
  <si>
    <t>Văn bản thỏa thuận hợp tác (MOU) đa phương; Danh sách mạng lưới chuyên gia được Sở công nhận/công khai.</t>
  </si>
  <si>
    <t>-Đạt 1,0 điểm (Tối đa): Thiết lập được cơ chế hợp tác/mạng lưới chuyên gia hoạt động thực chất, có ít nhất 01 hoạt động tư vấn công nghệ cụ thể giải quyết được bài toán lớn của ngành trong năm.
 - 0 điểm: Không triển khai kết nối.</t>
  </si>
  <si>
    <t>CT 32</t>
  </si>
  <si>
    <t>Xây dựng và vận hành thành công ít nhất 01 giải pháp ĐMST hoặc ứng dụng công nghệ số cốt lõi vào quy trình quản lý, cung cấp dịch vụ công trực tiếp của Sở, ngành nhằm cắt giảm thủ tục hành chính, giải quyết điểm nghẽn của ngành.</t>
  </si>
  <si>
    <t>Quyết định công nhận sáng kiến cấp cơ sở/cấp tỉnh; Báo cáo chỉ số hiệu quả vận hành của phần mềm/giải pháp quản lý mới.</t>
  </si>
  <si>
    <t>- Đạt 1,0 điểm (Tối đa): Giải pháp được nghiệm thu, đưa vào áp dụng thực tế tại Sở và chứng minh được việc cắt giảm tối thiểu 15% thời gian xử lý công việc/thủ tục so với quy trình cũ.
 - 0 điểm: Không có giải pháp/ứng dụng ĐMST nào trong quản lý nội bộ.</t>
  </si>
  <si>
    <t>CT33</t>
  </si>
  <si>
    <t>Chủ trì/phối hợp tổ chức, tham gia các hội thi, cuộc thi về KH&amp;CN, đổi mới sáng tạo, khởi nghiệp sáng tạo các cấp</t>
  </si>
  <si>
    <t>Văn bản cử lực lượng tham gia; Giấy chứng nhận/Giấy khen tham gia cuộc thi; Quyết định thành lập đội thi hoặc kế hoạch phối hợp tổ chức vòng sơ loại tại cơ quan, đơn vị</t>
  </si>
  <si>
    <t>-Đạt 1,0 điểm (Tối đa): Có cử đại diện (cá nhân/nhóm/DN trên địa bàn) tham gia ít nhất 01 cuộc thi từ cấp tỉnh trở lên HOẶC chủ trì tổ chức hội thi tìm kiếm ý tưởng sáng tạo cấp ngành
 - 0 điểm: Không tham gia và không tổ chức bất kỳ hội thi nào.</t>
  </si>
  <si>
    <t>CT 34</t>
  </si>
  <si>
    <t>Có giải pháp/sáng kiến/mô hình mới về công nghệ, ĐMST, KNST đạt giải/được cấp thẩm quyền ghi nhận</t>
  </si>
  <si>
    <t>Quyết định trao giải thưởng; Quyết định công nhận Sáng kiến Tỉnh/Toàn quốc; Văn bản bằng sáng chế/giải pháp hữu ích (nếu có) của người dân/tổ chức trong ngành quản lý</t>
  </si>
  <si>
    <t>- Đạt 2,0 điểm (Tối đa): Có ít nhất 01 giải pháp/sáng kiến/mô hình của địa phương đạt giải tại các cuộc thi cấp Tỉnh/Quốc gia hoặc được Chủ tịch UBND tỉnh trở lên ký quyết định công nhận sáng kiến có phạm vi ảnh hưởng.
 - Đạt 1,0 điểm: Sáng kiến/giải pháp đạt giải ở cấp tỉnhhoặc được Hội đồng sáng kiến cơ sở công nhận đưa vào áp dụng thực tế.
 - 0 điểm: Không có giải pháp, sáng kiến nào được ghi nhận.</t>
  </si>
  <si>
    <t>CT 35</t>
  </si>
  <si>
    <t>Có cơ chế tiếp nhận, thử nghiệm và ứng dụng thực tiễn ít nhất 01 sáng kiến, giải pháp cải cách hành chính, quản trị nội bộ hiệu quả tại cơ quan</t>
  </si>
  <si>
    <t>Quyết định công nhận/chứng nhận sáng kiến của Hội đồng xét công nhân/chứng nhận sáng kiến từ phạm vi cơ sở trở lên.</t>
  </si>
  <si>
    <t>Ứng dụng thành công từ 01 sáng kiến trở lên mang lại hiệu quả đo đếm được (giảm thời gian, nhân lực): Đạt 2 điểm. Có sáng kiến nhưng chưa đưa vào ứng dụng thực tế: Đạt 3 điểm.</t>
  </si>
  <si>
    <t>CT 36</t>
  </si>
  <si>
    <t>Phối hợp tổ chức/thực hiện thành công công tác quản lý nhà nước có liên quan đến lĩnh vực sở hữu trí tuệ, sáng kiến (hướng dẫn, kiểm tra, thẩm định, đánh giá, công nhận, tập huấn, tuyên truyền, phổ biến).</t>
  </si>
  <si>
    <t>Văn bản/kế hoạch/hồ sơ, tài liệu minh chứng kèm theo.</t>
  </si>
  <si>
    <t>Tổ chức/phối hợp từ ≥02 hoạt động: Đạt 1 điểm. Tổ chức 01 hoạt động: Đạt 0.5 điểm.</t>
  </si>
  <si>
    <t>CT 37</t>
  </si>
  <si>
    <t>Áp dụng Hệ thống quản lý chất lượng (TCVN ISO 9001:2015 )</t>
  </si>
  <si>
    <t>Kế hoạch xây dựng/duy trì áp dụng; Ban hành QĐ thành lập Ban chỉ đạo; Quyết định công bố; Hệ thống các quy trình; Đánh giá nội bộ; Báo cáo kết quả thực hiện</t>
  </si>
  <si>
    <t>- Tỷ lệ văn bản, quy trình được chuẩn hóa
 - Mức độ hài lòng của công dân: Khảo sát chất lượng phục vụ và công khai minh bạch quy trình dịch vụ công</t>
  </si>
  <si>
    <t>V</t>
  </si>
  <si>
    <t>VỀ TÀI CHÍNH, KINH PHÍ KHCN, ĐMST VÀ CHUYỂN ĐỔI SỐ</t>
  </si>
  <si>
    <t>CT 38</t>
  </si>
  <si>
    <t>Giải ngân kinh phí cho KHCN, ĐMST và chuyển đổi số (bao gồm cả chi đầu tư và chi thường xuyên)</t>
  </si>
  <si>
    <t>Số liệu đối chiếu Kho bạc nhà nước; báo cáo tiến độ giải ngân của Kho bạc Nhà nước; quyết toán chi ngân sách được duyệt.</t>
  </si>
  <si>
    <t>- Tỉ lệ giải ngân:
 + Có giải ngân: 2 điểm;
 + Không giải ngân: 0 điểm</t>
  </si>
  <si>
    <t>Tài chính- BHYT</t>
  </si>
  <si>
    <t>CT 39</t>
  </si>
  <si>
    <t>Huy động thành công các nguồn lực tài chính hợp pháp ngoài ngân sách (quỹ đầu tư tư nhân, doanh nghiệp, quốc tế) tài trợ cho đổi mới sáng tạo, chuyển đổi số.</t>
  </si>
  <si>
    <t>Hợp đồng tài trợ, Văn bản cam kết góp vốn đối ứng hợp pháp của doanh nghiệp/tổ chức</t>
  </si>
  <si>
    <t>‘- Mức 1: Huy động ngoài ngân sách đạt ≥ 1 tỷ VNĐ: 1,0 điểm.
 - Mức 2: Từ 500 triệu VNĐ đến dưới 1 tỷ VNĐ: 0,5 điểm.
 - Mức 3: Dưới 500 triệu VNĐ: 0 điểm.</t>
  </si>
  <si>
    <t>VI</t>
  </si>
  <si>
    <t>HÀNH ĐỘNG ĐỘT PHÁ, LAN TỎA KẾT QUẢ</t>
  </si>
  <si>
    <t>CT 40</t>
  </si>
  <si>
    <t>Giải pháp chưa từng được áp dụng tại cơ quan, đơn vị hoặc ngành, địa phương khác; có tư duy tiếp cận mới, đi thẳng vào giải quyết nút thắt cốt lõi.</t>
  </si>
  <si>
    <t>Báo cáo thuyết minh tính khoa học và thực tiễn của giải pháp; Văn bản thẩm định chuyên môn độc lập.</t>
  </si>
  <si>
    <t>- Giải pháp mang tính tiên phong, giải quyết dứt điểm điểm nghẽn hành chính hoặc kỹ thuật khó chưa đơn vị nào xử lý được: Đạt 5 điểm.
 - Giải pháp cải tiến từ mô hình cũ: Đạt tối đa 2 điểm.</t>
  </si>
  <si>
    <t>CT 41</t>
  </si>
  <si>
    <t>Ứng dụng công nghệ tiên tiến hoặc phương thức quản trị vượt trội thay thế hoàn toàn quy trình truyền thống lỗi thời.</t>
  </si>
  <si>
    <t>Quy trình vận hành hệ thống công nghệ mới được phê duyệt; Báo cáo thông số kỹ thuật hạ tầng.</t>
  </si>
  <si>
    <t>- Ứng dụng công nghệ mới (AI, Blockchain, Big Data) giúp thay thế hoàn toàn tối thiểu ≥80% các khâu quy trình giấy tờ truyền thống cũ: Đạt 5 điểm.</t>
  </si>
  <si>
    <t>CT 42</t>
  </si>
  <si>
    <t>Hiệu quả tối ưu hóa nguồn lực và kinh phí: Tiết kiệm tối thiểu 20% ngân sách vận hành hoặc thời gian xử lý công việc so với phương án cũ.</t>
  </si>
  <si>
    <t>Báo cáo đối chiếu số liệu tài chính công tác vận hành hoặc nhật ký đo đếm thời gian tự động trên phần mềm.</t>
  </si>
  <si>
    <t>- Tiết kiệm thời gian xử lý quy trình nghiệp vụ hoặc ngân sách vận hành thực tế đạt ≥20%: Đạt 5 điểm.
 - Tiết kiệm từ 10% đến dưới 20%: Đạt 2,5 điểm.
 - Dưới 10%: 0 điểm.</t>
  </si>
  <si>
    <t>CT 43</t>
  </si>
  <si>
    <t>Tính bền vững của hiệu quả: Giải pháp duy trì tính ổn định, có thể vận hành lâu dài và tự cân đối, phát triển bền vững theo thời gian.</t>
  </si>
  <si>
    <t>Báo cáo đánh giá vận hành thực tế sau 01 năm áp dụng giải pháp; dự toán tài chính tự cân đối của đơn vị.</t>
  </si>
  <si>
    <t>- Giải pháp đã tự vận hành ổn định liên tục ≥12 tháng mà không cần cấp thêm kinh phí mồi bổ sung đột xuất từ ngân sách: Đạt 5 điểm.</t>
  </si>
  <si>
    <t>Tổng điểm</t>
  </si>
  <si>
    <t>I+II+III+IV+V+VI</t>
  </si>
  <si>
    <t>QLKCB-YTDP</t>
  </si>
  <si>
    <r>
      <t xml:space="preserve">PHỤ LỤC III. BỘ CHẤM ĐIỂM CÁC TIÊU CHÍ TRÊN HỆ THỐNG THEODOINQ.DCS.VN
</t>
    </r>
    <r>
      <rPr>
        <b/>
        <i/>
        <sz val="12"/>
        <color theme="1"/>
        <rFont val="Times New Roman"/>
        <family val="1"/>
      </rPr>
      <t xml:space="preserve"> (Kèm theo Kế hoạch số            /KH-SYT ngày   tháng 7 năm 2026 của Sở Y tế tỉnh Ninh Bình)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</si>
</sst>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
  </numFmts>
  <fonts count="12">
    <font>
      <sz val="10"/>
      <color rgb="FF000000"/>
      <name val="Arial"/>
      <scheme val="minor"/>
    </font>
    <font>
      <b/>
      <sz val="10"/>
      <color theme="1"/>
      <name val="&quot;Times New Roman&quot;"/>
    </font>
    <font>
      <sz val="10"/>
      <color rgb="FF000000"/>
      <name val="Arial"/>
      <family val="2"/>
      <scheme val="minor"/>
    </font>
    <font>
      <sz val="10"/>
      <color theme="1"/>
      <name val="&quot;Times New Roman&quot;"/>
    </font>
    <font>
      <sz val="10"/>
      <color rgb="FFFF0000"/>
      <name val="Times New Roman"/>
      <family val="1"/>
    </font>
    <font>
      <b/>
      <sz val="12"/>
      <color theme="1"/>
      <name val="Times New Roman"/>
      <family val="1"/>
    </font>
    <font>
      <sz val="12"/>
      <color theme="1"/>
      <name val="Times New Roman"/>
      <family val="1"/>
    </font>
    <font>
      <sz val="12"/>
      <name val="Times New Roman"/>
      <family val="1"/>
    </font>
    <font>
      <sz val="12"/>
      <color rgb="FFFF0000"/>
      <name val="Times New Roman"/>
      <family val="1"/>
    </font>
    <font>
      <b/>
      <i/>
      <sz val="12"/>
      <color theme="1"/>
      <name val="Times New Roman"/>
      <family val="1"/>
    </font>
    <font>
      <sz val="10"/>
      <color rgb="FF000000"/>
      <name val="Times New Roman"/>
      <family val="1"/>
    </font>
    <font>
      <sz val="12"/>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rgb="FFF5D9A7"/>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0">
    <xf numFmtId="0" fontId="0" fillId="0" borderId="0" xfId="0" applyFont="1" applyAlignment="1"/>
    <xf numFmtId="1" fontId="0" fillId="0" borderId="0" xfId="0" applyNumberFormat="1" applyFont="1" applyAlignment="1"/>
    <xf numFmtId="1" fontId="1" fillId="3"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0" borderId="0" xfId="0" applyNumberFormat="1" applyFont="1" applyAlignment="1"/>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164" fontId="6"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5"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wrapText="1"/>
    </xf>
    <xf numFmtId="0" fontId="8" fillId="0" borderId="2" xfId="0" applyFont="1" applyFill="1" applyBorder="1" applyAlignment="1">
      <alignment vertical="center" wrapText="1"/>
    </xf>
    <xf numFmtId="0" fontId="10" fillId="0" borderId="0" xfId="0" applyFont="1" applyFill="1" applyAlignment="1"/>
    <xf numFmtId="0" fontId="4" fillId="0" borderId="0" xfId="0" applyFont="1" applyFill="1"/>
    <xf numFmtId="0" fontId="11" fillId="0" borderId="0" xfId="0" applyFont="1" applyFill="1" applyAlignment="1"/>
    <xf numFmtId="0" fontId="10" fillId="0" borderId="0" xfId="0" applyFont="1" applyFill="1" applyAlignment="1">
      <alignment horizontal="center"/>
    </xf>
    <xf numFmtId="0" fontId="5" fillId="0" borderId="1" xfId="0" applyFont="1" applyFill="1" applyBorder="1" applyAlignment="1">
      <alignment horizontal="center" vertical="center" wrapText="1"/>
    </xf>
    <xf numFmtId="0" fontId="6" fillId="0" borderId="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52"/>
  <sheetViews>
    <sheetView tabSelected="1" topLeftCell="A51" zoomScale="80" zoomScaleNormal="80" workbookViewId="0">
      <selection activeCell="U26" sqref="A1:XFD1048576"/>
    </sheetView>
  </sheetViews>
  <sheetFormatPr defaultColWidth="9.7109375" defaultRowHeight="12.75"/>
  <cols>
    <col min="1" max="1" width="4.85546875" style="17" customWidth="1"/>
    <col min="2" max="2" width="7" style="14" customWidth="1"/>
    <col min="3" max="3" width="18.42578125" style="14" customWidth="1"/>
    <col min="4" max="4" width="7.140625" style="14" customWidth="1"/>
    <col min="5" max="5" width="14.5703125" style="14" customWidth="1"/>
    <col min="6" max="6" width="17.7109375" style="14" customWidth="1"/>
    <col min="7" max="7" width="9.7109375" style="14"/>
    <col min="8" max="8" width="15.140625" style="14" customWidth="1"/>
    <col min="9" max="9" width="9.85546875" style="14" customWidth="1"/>
    <col min="10" max="10" width="8.140625" style="14" customWidth="1"/>
    <col min="11" max="16384" width="9.7109375" style="14"/>
  </cols>
  <sheetData>
    <row r="1" spans="1:26" ht="48.75" customHeight="1">
      <c r="A1" s="18" t="s">
        <v>203</v>
      </c>
      <c r="B1" s="19"/>
      <c r="C1" s="19"/>
      <c r="D1" s="19"/>
      <c r="E1" s="19"/>
      <c r="F1" s="19"/>
      <c r="G1" s="19"/>
      <c r="H1" s="19"/>
      <c r="I1" s="19"/>
      <c r="J1" s="19"/>
      <c r="K1" s="19"/>
      <c r="L1" s="19"/>
    </row>
    <row r="2" spans="1:26" ht="48.75" customHeight="1">
      <c r="A2" s="5" t="s">
        <v>0</v>
      </c>
      <c r="B2" s="5" t="s">
        <v>1</v>
      </c>
      <c r="C2" s="5" t="s">
        <v>2</v>
      </c>
      <c r="D2" s="5" t="s">
        <v>3</v>
      </c>
      <c r="E2" s="5" t="s">
        <v>4</v>
      </c>
      <c r="F2" s="5" t="s">
        <v>5</v>
      </c>
      <c r="G2" s="5" t="s">
        <v>6</v>
      </c>
      <c r="H2" s="5" t="s">
        <v>7</v>
      </c>
      <c r="I2" s="5" t="s">
        <v>8</v>
      </c>
      <c r="J2" s="5" t="s">
        <v>9</v>
      </c>
      <c r="K2" s="5" t="s">
        <v>10</v>
      </c>
      <c r="L2" s="5" t="s">
        <v>11</v>
      </c>
    </row>
    <row r="3" spans="1:26" ht="78.75">
      <c r="A3" s="6" t="s">
        <v>12</v>
      </c>
      <c r="B3" s="7" t="s">
        <v>12</v>
      </c>
      <c r="C3" s="7" t="s">
        <v>13</v>
      </c>
      <c r="D3" s="6">
        <v>11</v>
      </c>
      <c r="E3" s="7"/>
      <c r="F3" s="7"/>
      <c r="G3" s="6"/>
      <c r="H3" s="6"/>
      <c r="I3" s="7"/>
      <c r="J3" s="7"/>
      <c r="K3" s="7"/>
      <c r="L3" s="7"/>
    </row>
    <row r="4" spans="1:26" ht="141.75">
      <c r="A4" s="6">
        <v>1</v>
      </c>
      <c r="B4" s="7" t="s">
        <v>14</v>
      </c>
      <c r="C4" s="7" t="s">
        <v>15</v>
      </c>
      <c r="D4" s="6">
        <v>2</v>
      </c>
      <c r="E4" s="7" t="s">
        <v>16</v>
      </c>
      <c r="F4" s="7" t="s">
        <v>17</v>
      </c>
      <c r="G4" s="6"/>
      <c r="H4" s="6"/>
      <c r="I4" s="7" t="s">
        <v>18</v>
      </c>
      <c r="J4" s="7"/>
      <c r="K4" s="7"/>
      <c r="L4" s="7"/>
    </row>
    <row r="5" spans="1:26" ht="157.5">
      <c r="A5" s="6">
        <v>2</v>
      </c>
      <c r="B5" s="7" t="s">
        <v>19</v>
      </c>
      <c r="C5" s="7" t="s">
        <v>20</v>
      </c>
      <c r="D5" s="6">
        <v>6</v>
      </c>
      <c r="E5" s="7" t="s">
        <v>21</v>
      </c>
      <c r="F5" s="7" t="s">
        <v>22</v>
      </c>
      <c r="G5" s="6"/>
      <c r="H5" s="6"/>
      <c r="I5" s="7" t="s">
        <v>18</v>
      </c>
      <c r="J5" s="7"/>
      <c r="K5" s="7"/>
      <c r="L5" s="7"/>
    </row>
    <row r="6" spans="1:26" ht="157.5">
      <c r="A6" s="6">
        <v>3</v>
      </c>
      <c r="B6" s="7" t="s">
        <v>23</v>
      </c>
      <c r="C6" s="7" t="s">
        <v>24</v>
      </c>
      <c r="D6" s="6">
        <v>2</v>
      </c>
      <c r="E6" s="7" t="s">
        <v>25</v>
      </c>
      <c r="F6" s="7" t="s">
        <v>26</v>
      </c>
      <c r="G6" s="6"/>
      <c r="H6" s="6"/>
      <c r="I6" s="7" t="s">
        <v>18</v>
      </c>
      <c r="J6" s="7"/>
      <c r="K6" s="7"/>
      <c r="L6" s="7"/>
    </row>
    <row r="7" spans="1:26" ht="220.5">
      <c r="A7" s="6">
        <v>4</v>
      </c>
      <c r="B7" s="7" t="s">
        <v>27</v>
      </c>
      <c r="C7" s="7" t="s">
        <v>28</v>
      </c>
      <c r="D7" s="6">
        <v>2</v>
      </c>
      <c r="E7" s="7" t="s">
        <v>29</v>
      </c>
      <c r="F7" s="7" t="s">
        <v>30</v>
      </c>
      <c r="G7" s="6"/>
      <c r="H7" s="7"/>
      <c r="I7" s="7" t="s">
        <v>18</v>
      </c>
      <c r="J7" s="7"/>
      <c r="K7" s="7"/>
      <c r="L7" s="7"/>
    </row>
    <row r="8" spans="1:26" ht="409.5">
      <c r="A8" s="6">
        <v>5</v>
      </c>
      <c r="B8" s="7" t="s">
        <v>31</v>
      </c>
      <c r="C8" s="7" t="s">
        <v>32</v>
      </c>
      <c r="D8" s="6">
        <v>3</v>
      </c>
      <c r="E8" s="7" t="s">
        <v>33</v>
      </c>
      <c r="F8" s="7" t="s">
        <v>34</v>
      </c>
      <c r="G8" s="6"/>
      <c r="H8" s="6"/>
      <c r="I8" s="7" t="s">
        <v>35</v>
      </c>
      <c r="J8" s="7"/>
      <c r="K8" s="7"/>
      <c r="L8" s="7"/>
    </row>
    <row r="9" spans="1:26" ht="267.75">
      <c r="A9" s="6">
        <v>6</v>
      </c>
      <c r="B9" s="7" t="s">
        <v>36</v>
      </c>
      <c r="C9" s="7" t="s">
        <v>37</v>
      </c>
      <c r="D9" s="6">
        <v>3</v>
      </c>
      <c r="E9" s="7" t="s">
        <v>33</v>
      </c>
      <c r="F9" s="7" t="s">
        <v>38</v>
      </c>
      <c r="G9" s="6"/>
      <c r="H9" s="6"/>
      <c r="I9" s="7" t="s">
        <v>39</v>
      </c>
      <c r="J9" s="7"/>
      <c r="K9" s="7"/>
      <c r="L9" s="7"/>
    </row>
    <row r="10" spans="1:26" ht="110.25">
      <c r="A10" s="6" t="s">
        <v>40</v>
      </c>
      <c r="B10" s="7" t="s">
        <v>40</v>
      </c>
      <c r="C10" s="7" t="s">
        <v>41</v>
      </c>
      <c r="D10" s="6">
        <v>11</v>
      </c>
      <c r="E10" s="7">
        <v>11</v>
      </c>
      <c r="F10" s="7">
        <v>11</v>
      </c>
      <c r="G10" s="8"/>
      <c r="H10" s="6"/>
      <c r="I10" s="7"/>
      <c r="J10" s="7"/>
      <c r="K10" s="7"/>
      <c r="L10" s="7"/>
    </row>
    <row r="11" spans="1:26" ht="141.75">
      <c r="A11" s="6">
        <v>7</v>
      </c>
      <c r="B11" s="7" t="s">
        <v>42</v>
      </c>
      <c r="C11" s="7" t="s">
        <v>43</v>
      </c>
      <c r="D11" s="6">
        <v>3</v>
      </c>
      <c r="E11" s="7" t="s">
        <v>44</v>
      </c>
      <c r="F11" s="7" t="s">
        <v>45</v>
      </c>
      <c r="G11" s="6"/>
      <c r="H11" s="7"/>
      <c r="I11" s="7" t="s">
        <v>46</v>
      </c>
      <c r="J11" s="7"/>
      <c r="K11" s="7"/>
      <c r="L11" s="7"/>
      <c r="M11" s="15"/>
      <c r="N11" s="15"/>
      <c r="O11" s="15"/>
      <c r="P11" s="15"/>
      <c r="Q11" s="15"/>
      <c r="R11" s="15"/>
      <c r="S11" s="15"/>
      <c r="T11" s="15"/>
      <c r="U11" s="15"/>
      <c r="V11" s="15"/>
      <c r="W11" s="15"/>
      <c r="X11" s="15"/>
      <c r="Y11" s="15"/>
      <c r="Z11" s="15"/>
    </row>
    <row r="12" spans="1:26" ht="141.75">
      <c r="A12" s="6">
        <v>8</v>
      </c>
      <c r="B12" s="7" t="s">
        <v>47</v>
      </c>
      <c r="C12" s="7" t="s">
        <v>48</v>
      </c>
      <c r="D12" s="6">
        <v>3</v>
      </c>
      <c r="E12" s="7" t="s">
        <v>49</v>
      </c>
      <c r="F12" s="7" t="s">
        <v>50</v>
      </c>
      <c r="G12" s="6"/>
      <c r="H12" s="7"/>
      <c r="I12" s="7" t="s">
        <v>46</v>
      </c>
      <c r="J12" s="7"/>
      <c r="K12" s="7"/>
      <c r="L12" s="7"/>
    </row>
    <row r="13" spans="1:26" ht="126">
      <c r="A13" s="6">
        <v>9</v>
      </c>
      <c r="B13" s="7" t="s">
        <v>51</v>
      </c>
      <c r="C13" s="7" t="s">
        <v>52</v>
      </c>
      <c r="D13" s="6">
        <v>3</v>
      </c>
      <c r="E13" s="7" t="s">
        <v>53</v>
      </c>
      <c r="F13" s="7" t="s">
        <v>54</v>
      </c>
      <c r="G13" s="6"/>
      <c r="H13" s="6"/>
      <c r="I13" s="7" t="s">
        <v>46</v>
      </c>
      <c r="J13" s="7"/>
      <c r="K13" s="7"/>
      <c r="L13" s="7"/>
    </row>
    <row r="14" spans="1:26" ht="141.75">
      <c r="A14" s="6">
        <v>10</v>
      </c>
      <c r="B14" s="7" t="s">
        <v>55</v>
      </c>
      <c r="C14" s="7" t="s">
        <v>56</v>
      </c>
      <c r="D14" s="6">
        <v>3</v>
      </c>
      <c r="E14" s="7" t="s">
        <v>57</v>
      </c>
      <c r="F14" s="7" t="s">
        <v>58</v>
      </c>
      <c r="G14" s="6"/>
      <c r="H14" s="7"/>
      <c r="I14" s="7" t="s">
        <v>46</v>
      </c>
      <c r="J14" s="7"/>
      <c r="K14" s="7"/>
      <c r="L14" s="7"/>
      <c r="M14" s="15"/>
      <c r="N14" s="15"/>
      <c r="O14" s="15"/>
      <c r="P14" s="15"/>
      <c r="Q14" s="15"/>
      <c r="R14" s="15"/>
      <c r="S14" s="15"/>
      <c r="T14" s="15"/>
      <c r="U14" s="15"/>
      <c r="V14" s="15"/>
      <c r="W14" s="15"/>
      <c r="X14" s="15"/>
      <c r="Y14" s="15"/>
      <c r="Z14" s="15"/>
    </row>
    <row r="15" spans="1:26" ht="126">
      <c r="A15" s="6">
        <v>11</v>
      </c>
      <c r="B15" s="7" t="s">
        <v>59</v>
      </c>
      <c r="C15" s="7" t="s">
        <v>60</v>
      </c>
      <c r="D15" s="6">
        <v>3</v>
      </c>
      <c r="E15" s="7" t="s">
        <v>61</v>
      </c>
      <c r="F15" s="7" t="s">
        <v>62</v>
      </c>
      <c r="G15" s="6"/>
      <c r="H15" s="6"/>
      <c r="I15" s="7" t="s">
        <v>39</v>
      </c>
      <c r="J15" s="7"/>
      <c r="K15" s="7"/>
      <c r="L15" s="7"/>
    </row>
    <row r="16" spans="1:26" ht="189">
      <c r="A16" s="6">
        <v>12</v>
      </c>
      <c r="B16" s="7" t="s">
        <v>63</v>
      </c>
      <c r="C16" s="7" t="s">
        <v>64</v>
      </c>
      <c r="D16" s="6">
        <v>2</v>
      </c>
      <c r="E16" s="7" t="s">
        <v>65</v>
      </c>
      <c r="F16" s="7" t="s">
        <v>66</v>
      </c>
      <c r="G16" s="6"/>
      <c r="H16" s="6"/>
      <c r="I16" s="7" t="s">
        <v>39</v>
      </c>
      <c r="J16" s="7"/>
      <c r="K16" s="7"/>
      <c r="L16" s="7"/>
    </row>
    <row r="17" spans="1:26" ht="189">
      <c r="A17" s="6">
        <v>13</v>
      </c>
      <c r="B17" s="7" t="s">
        <v>67</v>
      </c>
      <c r="C17" s="7" t="s">
        <v>68</v>
      </c>
      <c r="D17" s="6">
        <v>2</v>
      </c>
      <c r="E17" s="7" t="s">
        <v>69</v>
      </c>
      <c r="F17" s="7" t="s">
        <v>70</v>
      </c>
      <c r="G17" s="6"/>
      <c r="H17" s="6"/>
      <c r="I17" s="7" t="s">
        <v>39</v>
      </c>
      <c r="J17" s="7"/>
      <c r="K17" s="7"/>
      <c r="L17" s="7"/>
    </row>
    <row r="18" spans="1:26" ht="236.25">
      <c r="A18" s="6">
        <v>14</v>
      </c>
      <c r="B18" s="7" t="s">
        <v>71</v>
      </c>
      <c r="C18" s="7" t="s">
        <v>72</v>
      </c>
      <c r="D18" s="6">
        <v>2</v>
      </c>
      <c r="E18" s="7" t="s">
        <v>73</v>
      </c>
      <c r="F18" s="7" t="s">
        <v>74</v>
      </c>
      <c r="G18" s="6"/>
      <c r="H18" s="6"/>
      <c r="I18" s="7" t="s">
        <v>39</v>
      </c>
      <c r="J18" s="7"/>
      <c r="K18" s="7"/>
      <c r="L18" s="7"/>
    </row>
    <row r="19" spans="1:26" ht="126">
      <c r="A19" s="6">
        <v>15</v>
      </c>
      <c r="B19" s="7" t="s">
        <v>75</v>
      </c>
      <c r="C19" s="7" t="s">
        <v>76</v>
      </c>
      <c r="D19" s="6">
        <v>3</v>
      </c>
      <c r="E19" s="7" t="s">
        <v>77</v>
      </c>
      <c r="F19" s="7" t="s">
        <v>78</v>
      </c>
      <c r="G19" s="6"/>
      <c r="H19" s="6"/>
      <c r="I19" s="7" t="s">
        <v>39</v>
      </c>
      <c r="J19" s="7"/>
      <c r="K19" s="7"/>
      <c r="L19" s="7"/>
    </row>
    <row r="20" spans="1:26" ht="126">
      <c r="A20" s="6">
        <v>16</v>
      </c>
      <c r="B20" s="7" t="s">
        <v>79</v>
      </c>
      <c r="C20" s="7" t="s">
        <v>80</v>
      </c>
      <c r="D20" s="6">
        <v>3</v>
      </c>
      <c r="E20" s="7" t="s">
        <v>81</v>
      </c>
      <c r="F20" s="7" t="s">
        <v>82</v>
      </c>
      <c r="G20" s="6"/>
      <c r="H20" s="6"/>
      <c r="I20" s="7" t="s">
        <v>46</v>
      </c>
      <c r="J20" s="7"/>
      <c r="K20" s="7"/>
      <c r="L20" s="7"/>
    </row>
    <row r="21" spans="1:26" ht="126">
      <c r="A21" s="6">
        <v>17</v>
      </c>
      <c r="B21" s="9" t="s">
        <v>83</v>
      </c>
      <c r="C21" s="7" t="s">
        <v>84</v>
      </c>
      <c r="D21" s="6">
        <v>2</v>
      </c>
      <c r="E21" s="7" t="s">
        <v>85</v>
      </c>
      <c r="F21" s="7" t="s">
        <v>86</v>
      </c>
      <c r="G21" s="6"/>
      <c r="H21" s="6"/>
      <c r="I21" s="7" t="s">
        <v>18</v>
      </c>
      <c r="J21" s="7"/>
      <c r="K21" s="7"/>
      <c r="L21" s="7"/>
      <c r="M21" s="15"/>
      <c r="N21" s="15"/>
      <c r="O21" s="15"/>
      <c r="P21" s="15"/>
      <c r="Q21" s="15"/>
      <c r="R21" s="15"/>
      <c r="S21" s="15"/>
      <c r="T21" s="15"/>
      <c r="U21" s="15"/>
      <c r="V21" s="15"/>
      <c r="W21" s="15"/>
      <c r="X21" s="15"/>
      <c r="Y21" s="15"/>
      <c r="Z21" s="15"/>
    </row>
    <row r="22" spans="1:26" ht="173.25">
      <c r="A22" s="6">
        <v>18</v>
      </c>
      <c r="B22" s="7" t="s">
        <v>87</v>
      </c>
      <c r="C22" s="7" t="s">
        <v>88</v>
      </c>
      <c r="D22" s="6">
        <v>2</v>
      </c>
      <c r="E22" s="7" t="s">
        <v>89</v>
      </c>
      <c r="F22" s="7" t="s">
        <v>90</v>
      </c>
      <c r="G22" s="6"/>
      <c r="H22" s="6"/>
      <c r="I22" s="7" t="s">
        <v>39</v>
      </c>
      <c r="J22" s="7"/>
      <c r="K22" s="7"/>
      <c r="L22" s="7"/>
    </row>
    <row r="23" spans="1:26" ht="220.5">
      <c r="A23" s="6">
        <v>19</v>
      </c>
      <c r="B23" s="7" t="s">
        <v>91</v>
      </c>
      <c r="C23" s="7" t="s">
        <v>92</v>
      </c>
      <c r="D23" s="6">
        <v>3</v>
      </c>
      <c r="E23" s="7" t="s">
        <v>93</v>
      </c>
      <c r="F23" s="7" t="s">
        <v>94</v>
      </c>
      <c r="G23" s="6"/>
      <c r="H23" s="6"/>
      <c r="I23" s="7" t="s">
        <v>39</v>
      </c>
      <c r="J23" s="7"/>
      <c r="K23" s="7"/>
      <c r="L23" s="7"/>
    </row>
    <row r="24" spans="1:26" ht="157.5">
      <c r="A24" s="6">
        <v>20</v>
      </c>
      <c r="B24" s="7" t="s">
        <v>95</v>
      </c>
      <c r="C24" s="7" t="s">
        <v>96</v>
      </c>
      <c r="D24" s="6">
        <v>2</v>
      </c>
      <c r="E24" s="7" t="s">
        <v>97</v>
      </c>
      <c r="F24" s="7" t="s">
        <v>98</v>
      </c>
      <c r="G24" s="6"/>
      <c r="H24" s="6"/>
      <c r="I24" s="7" t="s">
        <v>39</v>
      </c>
      <c r="J24" s="7"/>
      <c r="K24" s="7"/>
      <c r="L24" s="7"/>
    </row>
    <row r="25" spans="1:26" ht="47.25">
      <c r="A25" s="6" t="s">
        <v>99</v>
      </c>
      <c r="B25" s="7" t="s">
        <v>99</v>
      </c>
      <c r="C25" s="7" t="s">
        <v>100</v>
      </c>
      <c r="D25" s="6">
        <v>11</v>
      </c>
      <c r="E25" s="7">
        <v>11</v>
      </c>
      <c r="F25" s="7">
        <v>11</v>
      </c>
      <c r="G25" s="8"/>
      <c r="H25" s="6"/>
      <c r="I25" s="7"/>
      <c r="J25" s="7"/>
      <c r="K25" s="7"/>
      <c r="L25" s="7"/>
    </row>
    <row r="26" spans="1:26" ht="141.75">
      <c r="A26" s="6">
        <v>21</v>
      </c>
      <c r="B26" s="7" t="s">
        <v>101</v>
      </c>
      <c r="C26" s="7" t="s">
        <v>102</v>
      </c>
      <c r="D26" s="6">
        <v>2</v>
      </c>
      <c r="E26" s="7" t="s">
        <v>103</v>
      </c>
      <c r="F26" s="7" t="s">
        <v>104</v>
      </c>
      <c r="G26" s="6"/>
      <c r="H26" s="6"/>
      <c r="I26" s="7" t="s">
        <v>39</v>
      </c>
      <c r="J26" s="7"/>
      <c r="K26" s="7"/>
      <c r="L26" s="7"/>
    </row>
    <row r="27" spans="1:26" ht="126">
      <c r="A27" s="6">
        <v>22</v>
      </c>
      <c r="B27" s="7" t="s">
        <v>105</v>
      </c>
      <c r="C27" s="7" t="s">
        <v>106</v>
      </c>
      <c r="D27" s="6">
        <v>3</v>
      </c>
      <c r="E27" s="7" t="s">
        <v>107</v>
      </c>
      <c r="F27" s="7" t="s">
        <v>108</v>
      </c>
      <c r="G27" s="6"/>
      <c r="H27" s="6"/>
      <c r="I27" s="7" t="s">
        <v>39</v>
      </c>
      <c r="J27" s="7"/>
      <c r="K27" s="7"/>
      <c r="L27" s="7"/>
    </row>
    <row r="28" spans="1:26" ht="78.75">
      <c r="A28" s="6" t="s">
        <v>109</v>
      </c>
      <c r="B28" s="7" t="s">
        <v>109</v>
      </c>
      <c r="C28" s="7" t="s">
        <v>110</v>
      </c>
      <c r="D28" s="6">
        <v>11</v>
      </c>
      <c r="E28" s="7">
        <v>11</v>
      </c>
      <c r="F28" s="7">
        <v>11</v>
      </c>
      <c r="G28" s="8"/>
      <c r="H28" s="6"/>
      <c r="I28" s="10"/>
      <c r="J28" s="7"/>
      <c r="K28" s="7"/>
      <c r="L28" s="7"/>
    </row>
    <row r="29" spans="1:26" ht="110.25">
      <c r="A29" s="6">
        <v>23</v>
      </c>
      <c r="B29" s="7" t="s">
        <v>111</v>
      </c>
      <c r="C29" s="7" t="s">
        <v>112</v>
      </c>
      <c r="D29" s="6">
        <v>1</v>
      </c>
      <c r="E29" s="7" t="s">
        <v>113</v>
      </c>
      <c r="F29" s="7" t="s">
        <v>114</v>
      </c>
      <c r="G29" s="6"/>
      <c r="H29" s="6"/>
      <c r="I29" s="7" t="s">
        <v>18</v>
      </c>
      <c r="J29" s="7"/>
      <c r="K29" s="7"/>
      <c r="L29" s="7"/>
    </row>
    <row r="30" spans="1:26" ht="63">
      <c r="A30" s="6">
        <v>24</v>
      </c>
      <c r="B30" s="7" t="s">
        <v>115</v>
      </c>
      <c r="C30" s="7" t="s">
        <v>116</v>
      </c>
      <c r="D30" s="6">
        <v>1</v>
      </c>
      <c r="E30" s="7" t="s">
        <v>117</v>
      </c>
      <c r="F30" s="7" t="s">
        <v>118</v>
      </c>
      <c r="G30" s="6"/>
      <c r="H30" s="6"/>
      <c r="I30" s="7" t="s">
        <v>35</v>
      </c>
      <c r="J30" s="7"/>
      <c r="K30" s="7"/>
      <c r="L30" s="7"/>
    </row>
    <row r="31" spans="1:26" ht="283.5">
      <c r="A31" s="6">
        <v>25</v>
      </c>
      <c r="B31" s="7" t="s">
        <v>119</v>
      </c>
      <c r="C31" s="7" t="s">
        <v>120</v>
      </c>
      <c r="D31" s="6">
        <v>1</v>
      </c>
      <c r="E31" s="7" t="s">
        <v>121</v>
      </c>
      <c r="F31" s="7" t="s">
        <v>122</v>
      </c>
      <c r="G31" s="6"/>
      <c r="H31" s="11"/>
      <c r="I31" s="7" t="s">
        <v>35</v>
      </c>
      <c r="J31" s="7"/>
      <c r="K31" s="12"/>
      <c r="L31" s="12"/>
    </row>
    <row r="32" spans="1:26" ht="220.5">
      <c r="A32" s="6">
        <v>26</v>
      </c>
      <c r="B32" s="7" t="s">
        <v>123</v>
      </c>
      <c r="C32" s="7" t="s">
        <v>124</v>
      </c>
      <c r="D32" s="6">
        <v>1</v>
      </c>
      <c r="E32" s="7" t="s">
        <v>125</v>
      </c>
      <c r="F32" s="7" t="s">
        <v>126</v>
      </c>
      <c r="G32" s="6"/>
      <c r="H32" s="6"/>
      <c r="I32" s="7" t="s">
        <v>39</v>
      </c>
      <c r="J32" s="7"/>
      <c r="K32" s="12"/>
      <c r="L32" s="7"/>
    </row>
    <row r="33" spans="1:12" ht="299.25">
      <c r="A33" s="6">
        <v>27</v>
      </c>
      <c r="B33" s="7" t="s">
        <v>127</v>
      </c>
      <c r="C33" s="7" t="s">
        <v>128</v>
      </c>
      <c r="D33" s="6">
        <v>1</v>
      </c>
      <c r="E33" s="7" t="s">
        <v>129</v>
      </c>
      <c r="F33" s="7" t="s">
        <v>130</v>
      </c>
      <c r="G33" s="6"/>
      <c r="H33" s="11"/>
      <c r="I33" s="7" t="s">
        <v>35</v>
      </c>
      <c r="J33" s="7"/>
      <c r="K33" s="7"/>
      <c r="L33" s="12"/>
    </row>
    <row r="34" spans="1:12" ht="220.5">
      <c r="A34" s="6">
        <v>28</v>
      </c>
      <c r="B34" s="7" t="s">
        <v>131</v>
      </c>
      <c r="C34" s="7" t="s">
        <v>132</v>
      </c>
      <c r="D34" s="6">
        <v>1</v>
      </c>
      <c r="E34" s="7" t="s">
        <v>133</v>
      </c>
      <c r="F34" s="7" t="s">
        <v>134</v>
      </c>
      <c r="G34" s="6"/>
      <c r="H34" s="11"/>
      <c r="I34" s="7" t="s">
        <v>18</v>
      </c>
      <c r="J34" s="7"/>
      <c r="K34" s="12"/>
      <c r="L34" s="7"/>
    </row>
    <row r="35" spans="1:12" ht="283.5">
      <c r="A35" s="6">
        <v>29</v>
      </c>
      <c r="B35" s="7" t="s">
        <v>135</v>
      </c>
      <c r="C35" s="7" t="s">
        <v>136</v>
      </c>
      <c r="D35" s="6">
        <v>1</v>
      </c>
      <c r="E35" s="7" t="s">
        <v>137</v>
      </c>
      <c r="F35" s="7" t="s">
        <v>138</v>
      </c>
      <c r="G35" s="6"/>
      <c r="H35" s="6"/>
      <c r="I35" s="7" t="s">
        <v>18</v>
      </c>
      <c r="J35" s="7"/>
      <c r="K35" s="7"/>
      <c r="L35" s="7"/>
    </row>
    <row r="36" spans="1:12" ht="267.75">
      <c r="A36" s="6">
        <v>30</v>
      </c>
      <c r="B36" s="7" t="s">
        <v>139</v>
      </c>
      <c r="C36" s="7" t="s">
        <v>140</v>
      </c>
      <c r="D36" s="6">
        <v>1</v>
      </c>
      <c r="E36" s="7" t="s">
        <v>141</v>
      </c>
      <c r="F36" s="7" t="s">
        <v>142</v>
      </c>
      <c r="G36" s="6"/>
      <c r="H36" s="6"/>
      <c r="I36" s="7" t="s">
        <v>18</v>
      </c>
      <c r="J36" s="7"/>
      <c r="K36" s="7"/>
      <c r="L36" s="7"/>
    </row>
    <row r="37" spans="1:12" ht="220.5">
      <c r="A37" s="6">
        <v>31</v>
      </c>
      <c r="B37" s="7" t="s">
        <v>143</v>
      </c>
      <c r="C37" s="7" t="s">
        <v>144</v>
      </c>
      <c r="D37" s="6">
        <v>1</v>
      </c>
      <c r="E37" s="7" t="s">
        <v>145</v>
      </c>
      <c r="F37" s="7" t="s">
        <v>146</v>
      </c>
      <c r="G37" s="6"/>
      <c r="H37" s="11"/>
      <c r="I37" s="7" t="s">
        <v>18</v>
      </c>
      <c r="J37" s="7"/>
      <c r="K37" s="7"/>
      <c r="L37" s="7"/>
    </row>
    <row r="38" spans="1:12" ht="252">
      <c r="A38" s="6">
        <v>32</v>
      </c>
      <c r="B38" s="7" t="s">
        <v>147</v>
      </c>
      <c r="C38" s="7" t="s">
        <v>148</v>
      </c>
      <c r="D38" s="6">
        <v>1</v>
      </c>
      <c r="E38" s="7" t="s">
        <v>149</v>
      </c>
      <c r="F38" s="7" t="s">
        <v>150</v>
      </c>
      <c r="G38" s="6"/>
      <c r="H38" s="6"/>
      <c r="I38" s="7" t="s">
        <v>39</v>
      </c>
      <c r="J38" s="7"/>
      <c r="K38" s="7"/>
      <c r="L38" s="7"/>
    </row>
    <row r="39" spans="1:12" ht="236.25">
      <c r="A39" s="6">
        <v>33</v>
      </c>
      <c r="B39" s="7" t="s">
        <v>151</v>
      </c>
      <c r="C39" s="7" t="s">
        <v>152</v>
      </c>
      <c r="D39" s="6">
        <v>1</v>
      </c>
      <c r="E39" s="7" t="s">
        <v>153</v>
      </c>
      <c r="F39" s="7" t="s">
        <v>154</v>
      </c>
      <c r="G39" s="6"/>
      <c r="H39" s="6"/>
      <c r="I39" s="7" t="s">
        <v>18</v>
      </c>
      <c r="J39" s="7"/>
      <c r="K39" s="7"/>
      <c r="L39" s="7"/>
    </row>
    <row r="40" spans="1:12" ht="393.75">
      <c r="A40" s="6">
        <v>34</v>
      </c>
      <c r="B40" s="7" t="s">
        <v>155</v>
      </c>
      <c r="C40" s="7" t="s">
        <v>156</v>
      </c>
      <c r="D40" s="6">
        <v>2</v>
      </c>
      <c r="E40" s="7" t="s">
        <v>157</v>
      </c>
      <c r="F40" s="7" t="s">
        <v>158</v>
      </c>
      <c r="G40" s="6"/>
      <c r="H40" s="13"/>
      <c r="I40" s="7" t="s">
        <v>202</v>
      </c>
      <c r="J40" s="7"/>
      <c r="K40" s="12"/>
      <c r="L40" s="7"/>
    </row>
    <row r="41" spans="1:12" ht="161.25" customHeight="1">
      <c r="A41" s="6">
        <v>35</v>
      </c>
      <c r="B41" s="7" t="s">
        <v>159</v>
      </c>
      <c r="C41" s="7" t="s">
        <v>160</v>
      </c>
      <c r="D41" s="6">
        <v>2</v>
      </c>
      <c r="E41" s="7" t="s">
        <v>161</v>
      </c>
      <c r="F41" s="7" t="s">
        <v>162</v>
      </c>
      <c r="G41" s="6"/>
      <c r="H41" s="11"/>
      <c r="I41" s="7" t="s">
        <v>202</v>
      </c>
      <c r="J41" s="7"/>
      <c r="K41" s="16"/>
      <c r="L41" s="7"/>
    </row>
    <row r="42" spans="1:12" ht="189">
      <c r="A42" s="6">
        <v>36</v>
      </c>
      <c r="B42" s="7" t="s">
        <v>163</v>
      </c>
      <c r="C42" s="7" t="s">
        <v>164</v>
      </c>
      <c r="D42" s="6">
        <v>1</v>
      </c>
      <c r="E42" s="7" t="s">
        <v>165</v>
      </c>
      <c r="F42" s="7" t="s">
        <v>166</v>
      </c>
      <c r="G42" s="6"/>
      <c r="H42" s="6"/>
      <c r="I42" s="7" t="s">
        <v>18</v>
      </c>
      <c r="J42" s="7"/>
      <c r="K42" s="7"/>
      <c r="L42" s="7"/>
    </row>
    <row r="43" spans="1:12" ht="189">
      <c r="A43" s="6">
        <v>37</v>
      </c>
      <c r="B43" s="7" t="s">
        <v>167</v>
      </c>
      <c r="C43" s="7" t="s">
        <v>168</v>
      </c>
      <c r="D43" s="6">
        <v>2</v>
      </c>
      <c r="E43" s="7" t="s">
        <v>169</v>
      </c>
      <c r="F43" s="7" t="s">
        <v>170</v>
      </c>
      <c r="G43" s="6"/>
      <c r="H43" s="6"/>
      <c r="I43" s="7" t="s">
        <v>18</v>
      </c>
      <c r="J43" s="7"/>
      <c r="K43" s="7"/>
      <c r="L43" s="7"/>
    </row>
    <row r="44" spans="1:12" ht="78.75">
      <c r="A44" s="6" t="s">
        <v>171</v>
      </c>
      <c r="B44" s="7" t="s">
        <v>171</v>
      </c>
      <c r="C44" s="7" t="s">
        <v>172</v>
      </c>
      <c r="D44" s="6">
        <v>11</v>
      </c>
      <c r="E44" s="7">
        <v>11</v>
      </c>
      <c r="F44" s="7">
        <v>11</v>
      </c>
      <c r="G44" s="8"/>
      <c r="H44" s="6"/>
      <c r="I44" s="7"/>
      <c r="J44" s="7"/>
      <c r="K44" s="7"/>
      <c r="L44" s="7"/>
    </row>
    <row r="45" spans="1:12" ht="141.75">
      <c r="A45" s="6">
        <v>38</v>
      </c>
      <c r="B45" s="7" t="s">
        <v>173</v>
      </c>
      <c r="C45" s="7" t="s">
        <v>174</v>
      </c>
      <c r="D45" s="6">
        <v>2</v>
      </c>
      <c r="E45" s="7" t="s">
        <v>175</v>
      </c>
      <c r="F45" s="7" t="s">
        <v>176</v>
      </c>
      <c r="G45" s="6"/>
      <c r="H45" s="6"/>
      <c r="I45" s="7" t="s">
        <v>177</v>
      </c>
      <c r="J45" s="7"/>
      <c r="K45" s="7"/>
      <c r="L45" s="7"/>
    </row>
    <row r="46" spans="1:12" ht="173.25">
      <c r="A46" s="6">
        <v>39</v>
      </c>
      <c r="B46" s="7" t="s">
        <v>178</v>
      </c>
      <c r="C46" s="7" t="s">
        <v>179</v>
      </c>
      <c r="D46" s="6">
        <v>1</v>
      </c>
      <c r="E46" s="7" t="s">
        <v>180</v>
      </c>
      <c r="F46" s="7" t="s">
        <v>181</v>
      </c>
      <c r="G46" s="6"/>
      <c r="H46" s="6"/>
      <c r="I46" s="7" t="s">
        <v>177</v>
      </c>
      <c r="J46" s="7"/>
      <c r="K46" s="7"/>
      <c r="L46" s="7"/>
    </row>
    <row r="47" spans="1:12" ht="47.25">
      <c r="A47" s="6" t="s">
        <v>182</v>
      </c>
      <c r="B47" s="7" t="s">
        <v>182</v>
      </c>
      <c r="C47" s="7" t="s">
        <v>183</v>
      </c>
      <c r="D47" s="6">
        <v>11</v>
      </c>
      <c r="E47" s="7">
        <v>11</v>
      </c>
      <c r="F47" s="7">
        <v>11</v>
      </c>
      <c r="G47" s="8"/>
      <c r="H47" s="6"/>
      <c r="I47" s="7"/>
      <c r="J47" s="7"/>
      <c r="K47" s="7"/>
      <c r="L47" s="7"/>
    </row>
    <row r="48" spans="1:12" ht="173.25">
      <c r="A48" s="6">
        <v>40</v>
      </c>
      <c r="B48" s="7" t="s">
        <v>184</v>
      </c>
      <c r="C48" s="7" t="s">
        <v>185</v>
      </c>
      <c r="D48" s="6">
        <v>5</v>
      </c>
      <c r="E48" s="7" t="s">
        <v>186</v>
      </c>
      <c r="F48" s="7" t="s">
        <v>187</v>
      </c>
      <c r="G48" s="6"/>
      <c r="H48" s="11"/>
      <c r="I48" s="7" t="s">
        <v>18</v>
      </c>
      <c r="J48" s="7"/>
      <c r="K48" s="7"/>
      <c r="L48" s="7"/>
    </row>
    <row r="49" spans="1:12" ht="141.75">
      <c r="A49" s="6">
        <v>41</v>
      </c>
      <c r="B49" s="7" t="s">
        <v>188</v>
      </c>
      <c r="C49" s="7" t="s">
        <v>189</v>
      </c>
      <c r="D49" s="6">
        <v>5</v>
      </c>
      <c r="E49" s="7" t="s">
        <v>190</v>
      </c>
      <c r="F49" s="7" t="s">
        <v>191</v>
      </c>
      <c r="G49" s="6"/>
      <c r="H49" s="6"/>
      <c r="I49" s="7" t="s">
        <v>39</v>
      </c>
      <c r="J49" s="7"/>
      <c r="K49" s="7"/>
      <c r="L49" s="7"/>
    </row>
    <row r="50" spans="1:12" ht="204.75">
      <c r="A50" s="6">
        <v>42</v>
      </c>
      <c r="B50" s="7" t="s">
        <v>192</v>
      </c>
      <c r="C50" s="7" t="s">
        <v>193</v>
      </c>
      <c r="D50" s="6">
        <v>5</v>
      </c>
      <c r="E50" s="7" t="s">
        <v>194</v>
      </c>
      <c r="F50" s="7" t="s">
        <v>195</v>
      </c>
      <c r="G50" s="6"/>
      <c r="H50" s="6"/>
      <c r="I50" s="7" t="s">
        <v>177</v>
      </c>
      <c r="J50" s="7"/>
      <c r="K50" s="7"/>
      <c r="L50" s="7"/>
    </row>
    <row r="51" spans="1:12" ht="126">
      <c r="A51" s="6">
        <v>43</v>
      </c>
      <c r="B51" s="7" t="s">
        <v>196</v>
      </c>
      <c r="C51" s="7" t="s">
        <v>197</v>
      </c>
      <c r="D51" s="6">
        <v>5</v>
      </c>
      <c r="E51" s="7" t="s">
        <v>198</v>
      </c>
      <c r="F51" s="7" t="s">
        <v>199</v>
      </c>
      <c r="G51" s="6"/>
      <c r="H51" s="6"/>
      <c r="I51" s="7" t="s">
        <v>177</v>
      </c>
      <c r="J51" s="7"/>
      <c r="K51" s="7"/>
      <c r="L51" s="7"/>
    </row>
    <row r="52" spans="1:12" ht="31.5">
      <c r="A52" s="6"/>
      <c r="B52" s="7" t="s">
        <v>200</v>
      </c>
      <c r="C52" s="7" t="s">
        <v>201</v>
      </c>
      <c r="D52" s="6">
        <v>11</v>
      </c>
      <c r="E52" s="7"/>
      <c r="F52" s="7"/>
      <c r="G52" s="6"/>
      <c r="H52" s="6"/>
      <c r="I52" s="7"/>
      <c r="J52" s="7"/>
      <c r="K52" s="7"/>
      <c r="L52" s="7"/>
    </row>
  </sheetData>
  <mergeCells count="1">
    <mergeCell ref="A1:L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3"/>
  <sheetViews>
    <sheetView topLeftCell="A32" workbookViewId="0">
      <selection activeCell="A5" sqref="A5:A53"/>
    </sheetView>
  </sheetViews>
  <sheetFormatPr defaultRowHeight="12.75"/>
  <cols>
    <col min="1" max="1" width="9.7109375" style="4"/>
  </cols>
  <sheetData>
    <row r="1" spans="1:1">
      <c r="A1" s="1"/>
    </row>
    <row r="2" spans="1:1" ht="9.75" customHeight="1">
      <c r="A2" s="1"/>
    </row>
    <row r="3" spans="1:1" ht="25.5">
      <c r="A3" s="2" t="s">
        <v>6</v>
      </c>
    </row>
    <row r="4" spans="1:1">
      <c r="A4" s="3"/>
    </row>
    <row r="5" spans="1:1">
      <c r="A5" s="3">
        <v>2</v>
      </c>
    </row>
    <row r="6" spans="1:1">
      <c r="A6" s="3">
        <v>6</v>
      </c>
    </row>
    <row r="7" spans="1:1">
      <c r="A7" s="3">
        <v>2</v>
      </c>
    </row>
    <row r="8" spans="1:1">
      <c r="A8" s="3">
        <v>2</v>
      </c>
    </row>
    <row r="9" spans="1:1">
      <c r="A9" s="3">
        <v>3</v>
      </c>
    </row>
    <row r="10" spans="1:1">
      <c r="A10" s="3">
        <v>3</v>
      </c>
    </row>
    <row r="11" spans="1:1">
      <c r="A11" s="3"/>
    </row>
    <row r="12" spans="1:1">
      <c r="A12" s="3">
        <v>0</v>
      </c>
    </row>
    <row r="13" spans="1:1">
      <c r="A13" s="3">
        <v>3</v>
      </c>
    </row>
    <row r="14" spans="1:1">
      <c r="A14" s="3">
        <v>0</v>
      </c>
    </row>
    <row r="15" spans="1:1">
      <c r="A15" s="3">
        <v>3</v>
      </c>
    </row>
    <row r="16" spans="1:1">
      <c r="A16" s="3">
        <v>3</v>
      </c>
    </row>
    <row r="17" spans="1:1">
      <c r="A17" s="3">
        <v>2</v>
      </c>
    </row>
    <row r="18" spans="1:1">
      <c r="A18" s="3">
        <v>2</v>
      </c>
    </row>
    <row r="19" spans="1:1">
      <c r="A19" s="3">
        <v>2</v>
      </c>
    </row>
    <row r="20" spans="1:1">
      <c r="A20" s="3">
        <v>3</v>
      </c>
    </row>
    <row r="21" spans="1:1">
      <c r="A21" s="3">
        <v>3</v>
      </c>
    </row>
    <row r="22" spans="1:1">
      <c r="A22" s="3">
        <v>0</v>
      </c>
    </row>
    <row r="23" spans="1:1">
      <c r="A23" s="3">
        <v>1</v>
      </c>
    </row>
    <row r="24" spans="1:1">
      <c r="A24" s="3">
        <v>3</v>
      </c>
    </row>
    <row r="25" spans="1:1">
      <c r="A25" s="3">
        <v>2</v>
      </c>
    </row>
    <row r="26" spans="1:1">
      <c r="A26" s="3"/>
    </row>
    <row r="27" spans="1:1">
      <c r="A27" s="3">
        <v>2</v>
      </c>
    </row>
    <row r="28" spans="1:1">
      <c r="A28" s="3">
        <v>2</v>
      </c>
    </row>
    <row r="29" spans="1:1">
      <c r="A29" s="3"/>
    </row>
    <row r="30" spans="1:1">
      <c r="A30" s="3">
        <v>1</v>
      </c>
    </row>
    <row r="31" spans="1:1">
      <c r="A31" s="3">
        <v>1</v>
      </c>
    </row>
    <row r="32" spans="1:1">
      <c r="A32" s="3">
        <v>0</v>
      </c>
    </row>
    <row r="33" spans="1:1">
      <c r="A33" s="3">
        <v>0</v>
      </c>
    </row>
    <row r="34" spans="1:1">
      <c r="A34" s="3">
        <v>1</v>
      </c>
    </row>
    <row r="35" spans="1:1">
      <c r="A35" s="3"/>
    </row>
    <row r="36" spans="1:1">
      <c r="A36" s="3"/>
    </row>
    <row r="37" spans="1:1">
      <c r="A37" s="3"/>
    </row>
    <row r="38" spans="1:1">
      <c r="A38" s="3"/>
    </row>
    <row r="39" spans="1:1">
      <c r="A39" s="3"/>
    </row>
    <row r="40" spans="1:1">
      <c r="A40" s="3">
        <v>1</v>
      </c>
    </row>
    <row r="41" spans="1:1">
      <c r="A41" s="3"/>
    </row>
    <row r="42" spans="1:1">
      <c r="A42" s="3">
        <v>0</v>
      </c>
    </row>
    <row r="43" spans="1:1">
      <c r="A43" s="3">
        <v>1</v>
      </c>
    </row>
    <row r="44" spans="1:1">
      <c r="A44" s="3">
        <v>1</v>
      </c>
    </row>
    <row r="45" spans="1:1">
      <c r="A45" s="3"/>
    </row>
    <row r="46" spans="1:1">
      <c r="A46" s="3">
        <v>0</v>
      </c>
    </row>
    <row r="47" spans="1:1">
      <c r="A47" s="3">
        <v>0</v>
      </c>
    </row>
    <row r="48" spans="1:1">
      <c r="A48" s="3"/>
    </row>
    <row r="49" spans="1:1">
      <c r="A49" s="3">
        <v>0</v>
      </c>
    </row>
    <row r="50" spans="1:1">
      <c r="A50" s="3">
        <v>5</v>
      </c>
    </row>
    <row r="51" spans="1:1">
      <c r="A51" s="3">
        <v>0</v>
      </c>
    </row>
    <row r="52" spans="1:1">
      <c r="A52" s="3">
        <v>0</v>
      </c>
    </row>
    <row r="53" spans="1:1">
      <c r="A53" s="3">
        <f>SUM(A5:A52)</f>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BÁO CÁO THÁNG 7</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2026-07-20T06:54:49Z</cp:lastPrinted>
  <dcterms:created xsi:type="dcterms:W3CDTF">2026-07-21T09:16:57Z</dcterms:created>
  <dcterms:modified xsi:type="dcterms:W3CDTF">2026-07-24T04:01:00Z</dcterms:modified>
</cp:coreProperties>
</file>